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140" tabRatio="606"/>
  </bookViews>
  <sheets>
    <sheet name="форма МО" sheetId="32" r:id="rId1"/>
    <sheet name="Лист1" sheetId="36" r:id="rId2"/>
  </sheets>
  <definedNames>
    <definedName name="_xlnm.Print_Titles" localSheetId="0">'форма МО'!$3:$3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32"/>
  <c r="D7"/>
  <c r="F14" l="1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<sst xmlns="http://schemas.openxmlformats.org/spreadsheetml/2006/main" count="44" uniqueCount="39">
  <si>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</si>
  <si>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</si>
  <si>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</si>
  <si>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</si>
  <si>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</si>
  <si>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№ п/п</t>
  </si>
  <si>
    <t>Численность постоянного населения (в среднегодовом исчислении)</t>
  </si>
  <si>
    <t>млн.руб.</t>
  </si>
  <si>
    <t>Инвестиции в основной капитал по организациям, не относящимся к субъектам малого предпринимательства</t>
  </si>
  <si>
    <t>Фонд заработной платы по организациям, не относящимся к субъектам малого предпринимательства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</si>
  <si>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</si>
  <si>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2</t>
  </si>
  <si>
    <t>3</t>
  </si>
  <si>
    <t>4</t>
  </si>
  <si>
    <t>5</t>
  </si>
  <si>
    <t>6</t>
  </si>
  <si>
    <t>%</t>
  </si>
  <si>
    <t>Объем отгруженных товаров собственного производства, выполненных работ и услуг собственными силами (по крупным и средним предприятиям)</t>
  </si>
  <si>
    <t>1</t>
  </si>
  <si>
    <t>7</t>
  </si>
  <si>
    <t>8</t>
  </si>
  <si>
    <t>Численность зарегистрированных безработных на конец года</t>
  </si>
  <si>
    <t>чел.</t>
  </si>
  <si>
    <t>9</t>
  </si>
  <si>
    <t>Уровень зарегистрированной безработицы</t>
  </si>
  <si>
    <t>10</t>
  </si>
  <si>
    <t>единиц</t>
  </si>
  <si>
    <t>11</t>
  </si>
  <si>
    <t xml:space="preserve">Объем розничного товарооборота </t>
  </si>
  <si>
    <t>Среднесписочная численность работников (без внешних совместителей) по малым и средним предприятиям (включая микропредприятия, самозанятых)</t>
  </si>
  <si>
    <t>Количество малых и средних предприятий, в том числе микропредприятий</t>
  </si>
  <si>
    <t>Исполнение %</t>
  </si>
  <si>
    <t>План</t>
  </si>
  <si>
    <t>Факт</t>
  </si>
  <si>
    <t>Заместитель главы Администрации по экономике, финансам и инвестициям</t>
  </si>
  <si>
    <t>А.А. Асылханова</t>
  </si>
  <si>
    <t>Информация по  исполнению основных показателей  прогноза социально-экономического развития                                                        муниципального образования "Город Воткинск" за  2025 год</t>
  </si>
  <si>
    <t>Пояснения</t>
  </si>
  <si>
    <t>Данные без обособленного подразделения АО "Воткинский завод"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</si>
</sst>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6">
    <font>
      <sz val="11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6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Fill="1"/>
    <xf numFmtId="0" fontId="6" fillId="0" borderId="0" xfId="0" applyFont="1" applyAlignment="1">
      <alignment horizontal="center" vertical="center"/>
    </xf>
    <xf numFmtId="164" fontId="4" fillId="0" borderId="0" xfId="0" applyNumberFormat="1" applyFont="1" applyFill="1"/>
    <xf numFmtId="0" fontId="7" fillId="0" borderId="0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 applyFill="1" applyBorder="1" applyAlignment="1">
      <alignment horizontal="center" wrapText="1"/>
    </xf>
    <xf numFmtId="164" fontId="4" fillId="0" borderId="0" xfId="0" applyNumberFormat="1" applyFont="1"/>
    <xf numFmtId="0" fontId="8" fillId="0" borderId="0" xfId="0" applyFont="1" applyFill="1" applyAlignment="1">
      <alignment horizontal="center" vertical="center"/>
    </xf>
    <xf numFmtId="1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4" fontId="8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" fontId="10" fillId="0" borderId="0" xfId="0" applyNumberFormat="1" applyFont="1" applyFill="1"/>
    <xf numFmtId="0" fontId="10" fillId="0" borderId="0" xfId="0" applyFont="1" applyFill="1"/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7" fillId="0" borderId="0" xfId="0" applyFont="1" applyFill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/>
    <xf numFmtId="49" fontId="14" fillId="3" borderId="2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top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top" wrapText="1"/>
    </xf>
    <xf numFmtId="0" fontId="14" fillId="0" borderId="0" xfId="0" applyFont="1" applyAlignment="1">
      <alignment vertical="top"/>
    </xf>
    <xf numFmtId="49" fontId="14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top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left" vertical="top" wrapText="1"/>
    </xf>
    <xf numFmtId="1" fontId="10" fillId="0" borderId="0" xfId="0" applyNumberFormat="1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B9" sqref="B9"/>
    </sheetView>
  </sheetViews>
  <sheetFormatPr defaultRowHeight="15"/>
  <cols>
    <col min="1" max="1" width="3.875" style="2" customWidth="1"/>
    <col min="2" max="2" width="54.875" style="3" customWidth="1"/>
    <col min="3" max="3" width="10.375" style="5" customWidth="1"/>
    <col min="4" max="4" width="10.125" style="4" customWidth="1"/>
    <col min="5" max="5" width="10.875" style="4" customWidth="1"/>
    <col min="6" max="6" width="10.375" style="10" customWidth="1"/>
    <col min="7" max="7" width="26" style="20" customWidth="1"/>
    <col min="8" max="8" width="10.75" style="1" customWidth="1"/>
    <col min="9" max="16384" width="9" style="1"/>
  </cols>
  <sheetData>
    <row r="1" spans="1:7" s="26" customFormat="1" ht="39" customHeight="1">
      <c r="A1" s="59" t="s">
        <v>36</v>
      </c>
      <c r="B1" s="59"/>
      <c r="C1" s="59"/>
      <c r="D1" s="59"/>
      <c r="E1" s="59"/>
      <c r="F1" s="59"/>
      <c r="G1" s="59"/>
    </row>
    <row r="2" spans="1:7" s="13" customFormat="1" ht="12.75" customHeight="1">
      <c r="A2" s="7"/>
      <c r="B2" s="7"/>
      <c r="C2" s="7"/>
      <c r="D2" s="8"/>
      <c r="E2" s="7"/>
      <c r="F2" s="9"/>
      <c r="G2" s="9"/>
    </row>
    <row r="3" spans="1:7" s="33" customFormat="1" ht="29.25" customHeight="1">
      <c r="A3" s="27" t="s">
        <v>5</v>
      </c>
      <c r="B3" s="28" t="s">
        <v>0</v>
      </c>
      <c r="C3" s="29" t="s">
        <v>1</v>
      </c>
      <c r="D3" s="30" t="s">
        <v>32</v>
      </c>
      <c r="E3" s="30" t="s">
        <v>33</v>
      </c>
      <c r="F3" s="31" t="s">
        <v>31</v>
      </c>
      <c r="G3" s="32" t="s">
        <v>37</v>
      </c>
    </row>
    <row r="4" spans="1:7" s="39" customFormat="1" ht="45" customHeight="1">
      <c r="A4" s="34" t="s">
        <v>18</v>
      </c>
      <c r="B4" s="35" t="s">
        <v>17</v>
      </c>
      <c r="C4" s="36" t="s">
        <v>7</v>
      </c>
      <c r="D4" s="37">
        <v>115502.8</v>
      </c>
      <c r="E4" s="37">
        <v>34693.599999999999</v>
      </c>
      <c r="F4" s="38">
        <f>E4/D4*100</f>
        <v>30.037020747548976</v>
      </c>
      <c r="G4" s="58" t="s">
        <v>38</v>
      </c>
    </row>
    <row r="5" spans="1:7" s="42" customFormat="1" ht="24.75" customHeight="1">
      <c r="A5" s="34" t="s">
        <v>11</v>
      </c>
      <c r="B5" s="40" t="s">
        <v>28</v>
      </c>
      <c r="C5" s="36" t="s">
        <v>7</v>
      </c>
      <c r="D5" s="37">
        <v>13803.7</v>
      </c>
      <c r="E5" s="37">
        <v>15754.9</v>
      </c>
      <c r="F5" s="38">
        <f t="shared" ref="F5:F14" si="0">E5/D5*100</f>
        <v>114.13534052464193</v>
      </c>
      <c r="G5" s="41"/>
    </row>
    <row r="6" spans="1:7" s="42" customFormat="1" ht="25.5">
      <c r="A6" s="34" t="s">
        <v>12</v>
      </c>
      <c r="B6" s="35" t="s">
        <v>8</v>
      </c>
      <c r="C6" s="36" t="s">
        <v>7</v>
      </c>
      <c r="D6" s="37">
        <v>6789.5</v>
      </c>
      <c r="E6" s="37">
        <v>7207.2</v>
      </c>
      <c r="F6" s="38">
        <f t="shared" si="0"/>
        <v>106.15214669710582</v>
      </c>
      <c r="G6" s="41"/>
    </row>
    <row r="7" spans="1:7" s="42" customFormat="1" ht="25.5">
      <c r="A7" s="43" t="s">
        <v>13</v>
      </c>
      <c r="B7" s="44" t="s">
        <v>9</v>
      </c>
      <c r="C7" s="36" t="s">
        <v>7</v>
      </c>
      <c r="D7" s="37">
        <f>D8*D10*12/1000</f>
        <v>25586.562311999998</v>
      </c>
      <c r="E7" s="37">
        <f>E8*E10*12/1000</f>
        <v>26472.251135999999</v>
      </c>
      <c r="F7" s="38">
        <f t="shared" si="0"/>
        <v>103.46153896408592</v>
      </c>
      <c r="G7" s="41"/>
    </row>
    <row r="8" spans="1:7" s="42" customFormat="1" ht="41.25" customHeight="1">
      <c r="A8" s="43" t="s">
        <v>14</v>
      </c>
      <c r="B8" s="35" t="s">
        <v>10</v>
      </c>
      <c r="C8" s="45" t="s">
        <v>2</v>
      </c>
      <c r="D8" s="37">
        <v>82197.899999999994</v>
      </c>
      <c r="E8" s="37">
        <v>89356</v>
      </c>
      <c r="F8" s="38">
        <f t="shared" si="0"/>
        <v>108.70837332827239</v>
      </c>
      <c r="G8" s="41"/>
    </row>
    <row r="9" spans="1:7" s="39" customFormat="1" ht="27" customHeight="1">
      <c r="A9" s="43" t="s">
        <v>15</v>
      </c>
      <c r="B9" s="40" t="s">
        <v>6</v>
      </c>
      <c r="C9" s="45" t="s">
        <v>3</v>
      </c>
      <c r="D9" s="46">
        <v>95.194999999999993</v>
      </c>
      <c r="E9" s="46">
        <v>95.137</v>
      </c>
      <c r="F9" s="47">
        <f t="shared" si="0"/>
        <v>99.939072430274706</v>
      </c>
      <c r="G9" s="41"/>
    </row>
    <row r="10" spans="1:7" s="42" customFormat="1" ht="27.75" customHeight="1">
      <c r="A10" s="43" t="s">
        <v>19</v>
      </c>
      <c r="B10" s="35" t="s">
        <v>4</v>
      </c>
      <c r="C10" s="45" t="s">
        <v>3</v>
      </c>
      <c r="D10" s="46">
        <v>25.94</v>
      </c>
      <c r="E10" s="46">
        <v>24.687999999999999</v>
      </c>
      <c r="F10" s="38">
        <f t="shared" si="0"/>
        <v>95.173477255204304</v>
      </c>
      <c r="G10" s="41"/>
    </row>
    <row r="11" spans="1:7" s="52" customFormat="1" ht="24.75" customHeight="1">
      <c r="A11" s="48" t="s">
        <v>20</v>
      </c>
      <c r="B11" s="40" t="s">
        <v>21</v>
      </c>
      <c r="C11" s="49" t="s">
        <v>22</v>
      </c>
      <c r="D11" s="50">
        <v>66</v>
      </c>
      <c r="E11" s="50">
        <v>72</v>
      </c>
      <c r="F11" s="51">
        <f t="shared" si="0"/>
        <v>109.09090909090908</v>
      </c>
      <c r="G11" s="41"/>
    </row>
    <row r="12" spans="1:7" s="52" customFormat="1" ht="29.25" customHeight="1">
      <c r="A12" s="48" t="s">
        <v>23</v>
      </c>
      <c r="B12" s="53" t="s">
        <v>24</v>
      </c>
      <c r="C12" s="54" t="s">
        <v>16</v>
      </c>
      <c r="D12" s="55">
        <v>0.12</v>
      </c>
      <c r="E12" s="55">
        <v>0.14000000000000001</v>
      </c>
      <c r="F12" s="51">
        <f t="shared" si="0"/>
        <v>116.66666666666667</v>
      </c>
      <c r="G12" s="41"/>
    </row>
    <row r="13" spans="1:7" s="52" customFormat="1" ht="24.75" customHeight="1">
      <c r="A13" s="48" t="s">
        <v>25</v>
      </c>
      <c r="B13" s="40" t="s">
        <v>30</v>
      </c>
      <c r="C13" s="49" t="s">
        <v>26</v>
      </c>
      <c r="D13" s="56">
        <v>2815</v>
      </c>
      <c r="E13" s="56">
        <v>3020</v>
      </c>
      <c r="F13" s="51">
        <f t="shared" si="0"/>
        <v>107.28241563055063</v>
      </c>
      <c r="G13" s="57"/>
    </row>
    <row r="14" spans="1:7" s="52" customFormat="1" ht="38.25">
      <c r="A14" s="48" t="s">
        <v>27</v>
      </c>
      <c r="B14" s="40" t="s">
        <v>29</v>
      </c>
      <c r="C14" s="49" t="s">
        <v>22</v>
      </c>
      <c r="D14" s="56">
        <v>14690</v>
      </c>
      <c r="E14" s="56">
        <v>15452</v>
      </c>
      <c r="F14" s="51">
        <f t="shared" si="0"/>
        <v>105.18720217835262</v>
      </c>
      <c r="G14" s="57"/>
    </row>
    <row r="15" spans="1:7" s="13" customFormat="1" ht="15.75">
      <c r="A15" s="15"/>
      <c r="B15" s="14"/>
      <c r="C15" s="11"/>
      <c r="D15" s="12"/>
      <c r="E15" s="12"/>
      <c r="F15" s="16"/>
    </row>
    <row r="16" spans="1:7" s="25" customFormat="1" ht="33" customHeight="1">
      <c r="A16" s="22"/>
      <c r="B16" s="23" t="s">
        <v>34</v>
      </c>
      <c r="C16" s="24"/>
      <c r="G16" s="21" t="s">
        <v>35</v>
      </c>
    </row>
    <row r="17" spans="1:7" s="19" customFormat="1" ht="37.5" customHeight="1">
      <c r="A17" s="60"/>
      <c r="B17" s="60"/>
      <c r="C17" s="17"/>
      <c r="D17" s="18"/>
      <c r="E17" s="61"/>
      <c r="F17" s="61"/>
      <c r="G17" s="21"/>
    </row>
    <row r="18" spans="1:7" ht="15.75">
      <c r="F18" s="6"/>
      <c r="G18" s="21"/>
    </row>
    <row r="19" spans="1:7" ht="15.75">
      <c r="F19" s="6"/>
      <c r="G19" s="21"/>
    </row>
    <row r="20" spans="1:7" ht="15.75">
      <c r="F20" s="6"/>
      <c r="G20" s="21"/>
    </row>
    <row r="21" spans="1:7" ht="15.75">
      <c r="F21" s="6"/>
      <c r="G21" s="21"/>
    </row>
    <row r="22" spans="1:7" ht="15.75">
      <c r="F22" s="6"/>
      <c r="G22" s="21"/>
    </row>
    <row r="23" spans="1:7" ht="15.75">
      <c r="F23" s="6"/>
      <c r="G23" s="21"/>
    </row>
    <row r="24" spans="1:7" ht="15.75">
      <c r="F24" s="6"/>
      <c r="G24" s="21"/>
    </row>
    <row r="25" spans="1:7">
      <c r="F25" s="6"/>
    </row>
    <row r="26" spans="1:7">
      <c r="F26" s="6"/>
    </row>
    <row r="27" spans="1:7">
      <c r="F27" s="6"/>
    </row>
  </sheetData>
  <mergeCells count="3">
    <mergeCell ref="A1:G1"/>
    <mergeCell ref="A17:B17"/>
    <mergeCell ref="E17:F17"/>
  </mergeCells>
  <pageMargins left="0.39370078740157483" right="0.39370078740157483" top="1.1811023622047245" bottom="0.39370078740157483" header="0" footer="0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МО</vt:lpstr>
      <vt:lpstr>Лист1</vt:lpstr>
      <vt:lpstr>'форма 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2026-03-26T09:21:03Z</cp:lastPrinted>
  <dcterms:created xsi:type="dcterms:W3CDTF">2013-10-22T05:18:42Z</dcterms:created>
  <dcterms:modified xsi:type="dcterms:W3CDTF">2026-03-30T04:59:58Z</dcterms:modified>
</cp:coreProperties>
</file>